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B_03_Itens_CILOG_RE/Material_licitação_publicar/REV01/"/>
    </mc:Choice>
  </mc:AlternateContent>
  <xr:revisionPtr revIDLastSave="6" documentId="13_ncr:1_{0FAE872C-4A7C-41AE-A2F7-D0C63CF880BF}" xr6:coauthVersionLast="47" xr6:coauthVersionMax="47" xr10:uidLastSave="{23A470CD-546B-4C04-A9C0-2E84DFE3DEF0}"/>
  <bookViews>
    <workbookView xWindow="-120" yWindow="-120" windowWidth="24240" windowHeight="13020" xr2:uid="{E36B3B46-334C-4DD2-B12B-AF3F94D9E65A}"/>
  </bookViews>
  <sheets>
    <sheet name="ANEXO_VIII" sheetId="1" r:id="rId1"/>
  </sheets>
  <definedNames>
    <definedName name="_xlnm.Print_Area" localSheetId="0">ANEXO_VIII!$A$1:$L$23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F11" i="1"/>
  <c r="F22" i="1"/>
  <c r="F21" i="1"/>
  <c r="F20" i="1"/>
  <c r="F19" i="1"/>
  <c r="F18" i="1"/>
  <c r="F17" i="1"/>
  <c r="F16" i="1"/>
  <c r="F15" i="1"/>
  <c r="F14" i="1"/>
  <c r="F13" i="1"/>
  <c r="F12" i="1"/>
  <c r="F23" i="1" l="1"/>
  <c r="G23" i="1" l="1"/>
  <c r="G22" i="1"/>
  <c r="G19" i="1"/>
  <c r="G16" i="1"/>
  <c r="G13" i="1"/>
  <c r="G18" i="1"/>
  <c r="G15" i="1"/>
  <c r="G12" i="1"/>
  <c r="G21" i="1"/>
  <c r="G20" i="1"/>
  <c r="G17" i="1"/>
  <c r="G14" i="1"/>
  <c r="G11" i="1"/>
</calcChain>
</file>

<file path=xl/sharedStrings.xml><?xml version="1.0" encoding="utf-8"?>
<sst xmlns="http://schemas.openxmlformats.org/spreadsheetml/2006/main" count="52" uniqueCount="37">
  <si>
    <t>Objeto:</t>
  </si>
  <si>
    <t>Fornecimento de equipamentos de ar condicionado tipo mini-split</t>
  </si>
  <si>
    <t>Região:</t>
  </si>
  <si>
    <t>Estados de PE, PB e RN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</si>
  <si>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</si>
  <si>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</si>
  <si>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</si>
  <si>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</si>
  <si>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</si>
  <si>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</si>
  <si>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</si>
  <si>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</si>
  <si>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</si>
  <si>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</si>
  <si>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</si>
  <si>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</si>
  <si>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</si>
  <si>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</si>
  <si>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</si>
  <si>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</si>
  <si>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</si>
  <si>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</si>
  <si>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</si>
  <si>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</si>
  <si>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</si>
  <si>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</si>
  <si>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</si>
  <si>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</si>
  <si>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</si>
  <si>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</si>
  <si>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</si>
  <si>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</si>
  <si>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</si>
  <si>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BUILTIN, FRIO 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</si>
  <si>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Não necessário</t>
  </si>
  <si>
    <t xml:space="preserve">AR CONDICIONADO SPLIT INVERTER, BUILTIN, FRIO 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</si>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</sst>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7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 wrapText="1"/>
    </xf>
    <xf numFmtId="164" fontId="5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6" fillId="0" borderId="3" xfId="3" applyFont="1" applyBorder="1" applyAlignment="1">
      <alignment horizontal="center" vertical="center"/>
    </xf>
  </cellXfs>
  <cellStyles count="6">
    <cellStyle name="Normal" xfId="0" builtinId="0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9:H26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VALOR]]/$F$23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L26"/>
  <sheetViews>
    <sheetView showGridLines="0" tabSelected="1" showRuler="0" view="pageBreakPreview" zoomScaleNormal="100" zoomScaleSheetLayoutView="100" zoomScalePageLayoutView="70" workbookViewId="0"/>
  </sheetViews>
  <sheetFormatPr defaultRowHeight="12.75" x14ac:dyDescent="0.2"/>
  <cols>
    <col min="1" max="1" width="8.7109375" style="10" customWidth="1"/>
    <col min="2" max="2" width="55.7109375" style="21" customWidth="1"/>
    <col min="3" max="3" width="12.7109375" style="10" customWidth="1"/>
    <col min="4" max="5" width="12.7109375" style="21" customWidth="1"/>
    <col min="6" max="6" width="17.85546875" style="21" customWidth="1"/>
    <col min="7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6384" width="9.140625" style="21"/>
  </cols>
  <sheetData>
    <row r="1" spans="1:12" s="1" customFormat="1" ht="18" x14ac:dyDescent="0.2">
      <c r="E1" s="2"/>
    </row>
    <row r="2" spans="1:12" s="4" customFormat="1" ht="15.75" x14ac:dyDescent="0.2">
      <c r="A2" s="3"/>
    </row>
    <row r="3" spans="1:12" s="4" customFormat="1" ht="15.75" x14ac:dyDescent="0.2">
      <c r="A3" s="4" t="s">
        <v>0</v>
      </c>
      <c r="B3" s="3" t="s">
        <v>1</v>
      </c>
    </row>
    <row r="4" spans="1:12" s="4" customFormat="1" ht="15.75" x14ac:dyDescent="0.2">
      <c r="A4" s="4" t="s">
        <v>2</v>
      </c>
      <c r="B4" s="3" t="s">
        <v>3</v>
      </c>
    </row>
    <row r="5" spans="1:12" s="4" customFormat="1" ht="15.75" x14ac:dyDescent="0.2">
      <c r="A5" s="3"/>
    </row>
    <row r="6" spans="1:12" s="4" customFormat="1" ht="15.75" x14ac:dyDescent="0.2">
      <c r="B6" s="3" t="s">
        <v>4</v>
      </c>
    </row>
    <row r="7" spans="1:12" s="6" customFormat="1" ht="15" x14ac:dyDescent="0.2">
      <c r="A7" s="5"/>
      <c r="B7" s="5"/>
      <c r="C7" s="5"/>
      <c r="D7" s="5"/>
      <c r="E7" s="5"/>
      <c r="F7" s="5"/>
      <c r="G7" s="5"/>
      <c r="H7" s="5"/>
    </row>
    <row r="8" spans="1:12" s="6" customFormat="1" ht="15" x14ac:dyDescent="0.2">
      <c r="A8" s="5"/>
      <c r="B8" s="5"/>
      <c r="C8" s="5"/>
      <c r="D8" s="5"/>
      <c r="E8" s="5"/>
      <c r="F8" s="5"/>
      <c r="G8" s="5"/>
      <c r="H8" s="5"/>
    </row>
    <row r="9" spans="1:12" s="10" customFormat="1" x14ac:dyDescent="0.2">
      <c r="A9" s="7" t="s">
        <v>5</v>
      </c>
      <c r="B9" s="7" t="s">
        <v>6</v>
      </c>
      <c r="C9" s="8" t="s">
        <v>7</v>
      </c>
      <c r="D9" s="8" t="s">
        <v>8</v>
      </c>
      <c r="E9" s="8" t="s">
        <v>9</v>
      </c>
      <c r="F9" s="9" t="s">
        <v>10</v>
      </c>
      <c r="G9" s="8" t="s">
        <v>11</v>
      </c>
      <c r="H9" s="8" t="s">
        <v>12</v>
      </c>
      <c r="I9" s="7" t="s">
        <v>13</v>
      </c>
      <c r="J9" s="7" t="s">
        <v>13</v>
      </c>
      <c r="K9" s="7" t="s">
        <v>14</v>
      </c>
      <c r="L9" s="7" t="s">
        <v>15</v>
      </c>
    </row>
    <row r="10" spans="1:12" s="10" customFormat="1" x14ac:dyDescent="0.2">
      <c r="A10" s="11"/>
      <c r="B10" s="12"/>
      <c r="C10" s="12"/>
      <c r="D10" s="12"/>
      <c r="E10" s="13" t="s">
        <v>16</v>
      </c>
      <c r="F10" s="14" t="s">
        <v>17</v>
      </c>
      <c r="G10" s="15"/>
      <c r="H10" s="12"/>
      <c r="I10" s="11" t="s">
        <v>18</v>
      </c>
      <c r="J10" s="11" t="s">
        <v>19</v>
      </c>
      <c r="K10" s="11" t="s">
        <v>20</v>
      </c>
      <c r="L10" s="11" t="s">
        <v>21</v>
      </c>
    </row>
    <row r="11" spans="1:12" ht="25.5" x14ac:dyDescent="0.2">
      <c r="A11" s="16">
        <v>1</v>
      </c>
      <c r="B11" s="17" t="s">
        <v>22</v>
      </c>
      <c r="C11" s="16" t="s">
        <v>23</v>
      </c>
      <c r="D11" s="18">
        <v>16</v>
      </c>
      <c r="E11" s="19">
        <v>3501.3</v>
      </c>
      <c r="F11" s="19">
        <f>Tabela159[[#This Row],[QTDE]]*Tabela159[[#This Row],[VALOR]]</f>
        <v>56020.800000000003</v>
      </c>
      <c r="G11" s="20">
        <f>Tabela159[[#This Row],[ VALOR]]/$F$23</f>
        <v>2.0158448032676919E-2</v>
      </c>
      <c r="H11" s="17"/>
      <c r="I11" s="17"/>
      <c r="J11" s="17"/>
      <c r="K11" s="17"/>
      <c r="L11" s="17"/>
    </row>
    <row r="12" spans="1:12" ht="25.5" x14ac:dyDescent="0.2">
      <c r="A12" s="16">
        <v>2</v>
      </c>
      <c r="B12" s="17" t="s">
        <v>24</v>
      </c>
      <c r="C12" s="16" t="s">
        <v>23</v>
      </c>
      <c r="D12" s="18">
        <v>42</v>
      </c>
      <c r="E12" s="19">
        <v>3689.47</v>
      </c>
      <c r="F12" s="19">
        <f>Tabela159[[#This Row],[QTDE]]*Tabela159[[#This Row],[VALOR]]</f>
        <v>154957.74</v>
      </c>
      <c r="G12" s="20">
        <f>Tabela159[[#This Row],[ VALOR]]/$F$23</f>
        <v>5.5759781171476688E-2</v>
      </c>
      <c r="H12" s="17"/>
      <c r="I12" s="17"/>
      <c r="J12" s="17"/>
      <c r="K12" s="17"/>
      <c r="L12" s="17"/>
    </row>
    <row r="13" spans="1:12" ht="25.5" x14ac:dyDescent="0.2">
      <c r="A13" s="16">
        <v>3</v>
      </c>
      <c r="B13" s="17" t="s">
        <v>25</v>
      </c>
      <c r="C13" s="16" t="s">
        <v>23</v>
      </c>
      <c r="D13" s="18">
        <v>16</v>
      </c>
      <c r="E13" s="19">
        <v>4973.91</v>
      </c>
      <c r="F13" s="19">
        <f>Tabela159[[#This Row],[QTDE]]*Tabela159[[#This Row],[VALOR]]</f>
        <v>79582.559999999998</v>
      </c>
      <c r="G13" s="20">
        <f>Tabela159[[#This Row],[ VALOR]]/$F$23</f>
        <v>2.86368795173827E-2</v>
      </c>
      <c r="H13" s="17"/>
      <c r="I13" s="17"/>
      <c r="J13" s="17"/>
      <c r="K13" s="17"/>
      <c r="L13" s="17"/>
    </row>
    <row r="14" spans="1:12" ht="25.5" x14ac:dyDescent="0.2">
      <c r="A14" s="16">
        <v>4</v>
      </c>
      <c r="B14" s="17" t="s">
        <v>26</v>
      </c>
      <c r="C14" s="16" t="s">
        <v>23</v>
      </c>
      <c r="D14" s="18">
        <v>40</v>
      </c>
      <c r="E14" s="19">
        <v>6069.47</v>
      </c>
      <c r="F14" s="19">
        <f>Tabela159[[#This Row],[QTDE]]*Tabela159[[#This Row],[VALOR]]</f>
        <v>242778.80000000002</v>
      </c>
      <c r="G14" s="20">
        <f>Tabela159[[#This Row],[ VALOR]]/$F$23</f>
        <v>8.7361191258169518E-2</v>
      </c>
      <c r="H14" s="17"/>
      <c r="I14" s="17"/>
      <c r="J14" s="17"/>
      <c r="K14" s="17"/>
      <c r="L14" s="17"/>
    </row>
    <row r="15" spans="1:12" ht="25.5" x14ac:dyDescent="0.2">
      <c r="A15" s="16">
        <v>5</v>
      </c>
      <c r="B15" s="17" t="s">
        <v>27</v>
      </c>
      <c r="C15" s="16" t="s">
        <v>23</v>
      </c>
      <c r="D15" s="18">
        <v>30</v>
      </c>
      <c r="E15" s="19">
        <v>10232.68</v>
      </c>
      <c r="F15" s="19">
        <f>Tabela159[[#This Row],[QTDE]]*Tabela159[[#This Row],[VALOR]]</f>
        <v>306980.40000000002</v>
      </c>
      <c r="G15" s="20">
        <f>Tabela159[[#This Row],[ VALOR]]/$F$23</f>
        <v>0.11046340717109313</v>
      </c>
      <c r="H15" s="17"/>
      <c r="I15" s="17"/>
      <c r="J15" s="17"/>
      <c r="K15" s="17"/>
      <c r="L15" s="17"/>
    </row>
    <row r="16" spans="1:12" ht="25.5" x14ac:dyDescent="0.2">
      <c r="A16" s="16">
        <v>6</v>
      </c>
      <c r="B16" s="17" t="s">
        <v>28</v>
      </c>
      <c r="C16" s="16" t="s">
        <v>23</v>
      </c>
      <c r="D16" s="18">
        <v>30</v>
      </c>
      <c r="E16" s="19">
        <v>12794.23</v>
      </c>
      <c r="F16" s="19">
        <f>Tabela159[[#This Row],[QTDE]]*Tabela159[[#This Row],[VALOR]]</f>
        <v>383826.89999999997</v>
      </c>
      <c r="G16" s="20">
        <f>Tabela159[[#This Row],[ VALOR]]/$F$23</f>
        <v>0.13811574660114598</v>
      </c>
      <c r="H16" s="17"/>
      <c r="I16" s="17"/>
      <c r="J16" s="17"/>
      <c r="K16" s="17"/>
      <c r="L16" s="17"/>
    </row>
    <row r="17" spans="1:12" ht="25.5" x14ac:dyDescent="0.2">
      <c r="A17" s="16">
        <v>7</v>
      </c>
      <c r="B17" s="17" t="s">
        <v>29</v>
      </c>
      <c r="C17" s="16" t="s">
        <v>23</v>
      </c>
      <c r="D17" s="18">
        <v>30</v>
      </c>
      <c r="E17" s="19">
        <v>13912.23</v>
      </c>
      <c r="F17" s="19">
        <f>Tabela159[[#This Row],[QTDE]]*Tabela159[[#This Row],[VALOR]]</f>
        <v>417366.89999999997</v>
      </c>
      <c r="G17" s="20">
        <f>Tabela159[[#This Row],[ VALOR]]/$F$23</f>
        <v>0.15018473431670848</v>
      </c>
      <c r="H17" s="17"/>
      <c r="I17" s="17"/>
      <c r="J17" s="17"/>
      <c r="K17" s="17"/>
      <c r="L17" s="17"/>
    </row>
    <row r="18" spans="1:12" ht="25.5" x14ac:dyDescent="0.2">
      <c r="A18" s="16">
        <v>8</v>
      </c>
      <c r="B18" s="17" t="s">
        <v>30</v>
      </c>
      <c r="C18" s="16" t="s">
        <v>23</v>
      </c>
      <c r="D18" s="18">
        <v>24</v>
      </c>
      <c r="E18" s="19">
        <v>9251.91</v>
      </c>
      <c r="F18" s="19">
        <f>Tabela159[[#This Row],[QTDE]]*Tabela159[[#This Row],[VALOR]]</f>
        <v>222045.84</v>
      </c>
      <c r="G18" s="20">
        <f>Tabela159[[#This Row],[ VALOR]]/$F$23</f>
        <v>7.9900671295520476E-2</v>
      </c>
      <c r="H18" s="17"/>
      <c r="I18" s="17"/>
      <c r="J18" s="17"/>
      <c r="K18" s="17"/>
      <c r="L18" s="17"/>
    </row>
    <row r="19" spans="1:12" ht="25.5" x14ac:dyDescent="0.2">
      <c r="A19" s="16">
        <v>9</v>
      </c>
      <c r="B19" s="17" t="s">
        <v>31</v>
      </c>
      <c r="C19" s="16" t="s">
        <v>23</v>
      </c>
      <c r="D19" s="18">
        <v>28</v>
      </c>
      <c r="E19" s="19">
        <v>13104.52</v>
      </c>
      <c r="F19" s="19">
        <f>Tabela159[[#This Row],[QTDE]]*Tabela159[[#This Row],[VALOR]]</f>
        <v>366926.56</v>
      </c>
      <c r="G19" s="20">
        <f>Tabela159[[#This Row],[ VALOR]]/$F$23</f>
        <v>0.13203435137607655</v>
      </c>
      <c r="H19" s="17"/>
      <c r="I19" s="17"/>
      <c r="J19" s="17"/>
      <c r="K19" s="17"/>
      <c r="L19" s="17"/>
    </row>
    <row r="20" spans="1:12" ht="25.5" x14ac:dyDescent="0.2">
      <c r="A20" s="16">
        <v>10</v>
      </c>
      <c r="B20" s="17" t="s">
        <v>32</v>
      </c>
      <c r="C20" s="16" t="s">
        <v>23</v>
      </c>
      <c r="D20" s="18">
        <v>28</v>
      </c>
      <c r="E20" s="19">
        <v>15827.8</v>
      </c>
      <c r="F20" s="19">
        <f>Tabela159[[#This Row],[QTDE]]*Tabela159[[#This Row],[VALOR]]</f>
        <v>443178.39999999997</v>
      </c>
      <c r="G20" s="20">
        <f>Tabela159[[#This Row],[ VALOR]]/$F$23</f>
        <v>0.15947270916525474</v>
      </c>
      <c r="H20" s="17"/>
      <c r="I20" s="17"/>
      <c r="J20" s="17"/>
      <c r="K20" s="17"/>
      <c r="L20" s="17"/>
    </row>
    <row r="21" spans="1:12" ht="25.5" x14ac:dyDescent="0.2">
      <c r="A21" s="16">
        <v>11</v>
      </c>
      <c r="B21" s="17" t="s">
        <v>33</v>
      </c>
      <c r="C21" s="16" t="s">
        <v>23</v>
      </c>
      <c r="D21" s="18">
        <v>3</v>
      </c>
      <c r="E21" s="19">
        <v>15265.38</v>
      </c>
      <c r="F21" s="19">
        <f>Tabela159[[#This Row],[QTDE]]*Tabela159[[#This Row],[VALOR]]</f>
        <v>45796.14</v>
      </c>
      <c r="G21" s="22">
        <f>Tabela159[[#This Row],[ VALOR]]/$F$23</f>
        <v>1.6479220366135375E-2</v>
      </c>
      <c r="H21" s="17"/>
      <c r="I21" s="17"/>
      <c r="J21" s="17"/>
      <c r="K21" s="23" t="s">
        <v>34</v>
      </c>
      <c r="L21" s="23" t="s">
        <v>34</v>
      </c>
    </row>
    <row r="22" spans="1:12" ht="25.5" x14ac:dyDescent="0.2">
      <c r="A22" s="16">
        <v>12</v>
      </c>
      <c r="B22" s="17" t="s">
        <v>35</v>
      </c>
      <c r="C22" s="16" t="s">
        <v>23</v>
      </c>
      <c r="D22" s="18">
        <v>3</v>
      </c>
      <c r="E22" s="19">
        <v>19854.14</v>
      </c>
      <c r="F22" s="19">
        <f>Tabela159[[#This Row],[QTDE]]*Tabela159[[#This Row],[VALOR]]</f>
        <v>59562.42</v>
      </c>
      <c r="G22" s="22">
        <f>Tabela159[[#This Row],[ VALOR]]/$F$23</f>
        <v>2.1432859728359399E-2</v>
      </c>
      <c r="H22" s="17"/>
      <c r="I22" s="17"/>
      <c r="J22" s="17"/>
      <c r="K22" s="23" t="s">
        <v>34</v>
      </c>
      <c r="L22" s="23" t="s">
        <v>34</v>
      </c>
    </row>
    <row r="23" spans="1:12" x14ac:dyDescent="0.2">
      <c r="B23" s="25" t="s">
        <v>36</v>
      </c>
      <c r="C23" s="25"/>
      <c r="D23" s="32">
        <f>SUM(D11:D22)</f>
        <v>290</v>
      </c>
      <c r="E23" s="24"/>
      <c r="F23" s="26">
        <f>SUM(F11:F22)</f>
        <v>2779023.46</v>
      </c>
      <c r="G23" s="27">
        <f>Tabela159[[#This Row],[ VALOR]]/$F$23</f>
        <v>1</v>
      </c>
    </row>
    <row r="24" spans="1:12" x14ac:dyDescent="0.2">
      <c r="B24" s="28"/>
      <c r="E24" s="29"/>
      <c r="F24" s="30"/>
      <c r="G24" s="31"/>
    </row>
    <row r="25" spans="1:12" x14ac:dyDescent="0.2">
      <c r="B25" s="28"/>
      <c r="E25" s="29"/>
      <c r="F25" s="30"/>
      <c r="G25" s="31"/>
    </row>
    <row r="26" spans="1:12" x14ac:dyDescent="0.2">
      <c r="B26" s="28"/>
      <c r="E26" s="29"/>
      <c r="F26" s="30"/>
      <c r="G26" s="31"/>
    </row>
  </sheetData>
  <pageMargins left="0.51181102362204722" right="0.51181102362204722" top="0.78740157480314965" bottom="0.78740157480314965" header="0.31496062992125984" footer="0.31496062992125984"/>
  <pageSetup paperSize="9" scale="59" orientation="landscape" r:id="rId1"/>
  <headerFooter>
    <oddHeader>&amp;L#PÚBLICO&amp;C&amp;"Arial,Negrito"&amp;12ANEXO VIII - Preços máximos admitidos</oddHeader>
  </headerFooter>
  <ignoredErrors>
    <ignoredError sqref="F10:F23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CBF003-4485-443F-9390-88E57533C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1446CB-94C5-4B78-B293-7B88608FB0EB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sharepoint/v3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bd0614df-d976-4058-952a-abfac89898db"/>
    <ds:schemaRef ds:uri="e6fa74e5-eaad-47fb-ad32-f93ad81e6619"/>
  </ds:schemaRefs>
</ds:datastoreItem>
</file>

<file path=customXml/itemProps3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ANEXO_VIII</vt:lpstr>
      <vt:lpstr>ANEXO_VIII!Area_de_impressao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cp:lastPrinted>2024-10-11T21:06:27Z</cp:lastPrinted>
  <dcterms:created xsi:type="dcterms:W3CDTF">2024-09-24T19:43:58Z</dcterms:created>
  <dcterms:modified xsi:type="dcterms:W3CDTF">2024-10-11T21:07:10Z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